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Доп материалы для НИФИ\"/>
    </mc:Choice>
  </mc:AlternateContent>
  <bookViews>
    <workbookView xWindow="0" yWindow="0" windowWidth="8325" windowHeight="11445"/>
  </bookViews>
  <sheets>
    <sheet name="конс. (2)" sheetId="1" r:id="rId1"/>
  </sheets>
  <definedNames>
    <definedName name="_Fill" localSheetId="0" hidden="1">#REF!</definedName>
    <definedName name="_Fill" hidden="1">#REF!</definedName>
    <definedName name="Z_02AC02E1_0868_4C93_91F9_DED382C6CB5A_.wvu.PrintArea" localSheetId="0" hidden="1">'конс. (2)'!$A$1:$U$20</definedName>
    <definedName name="Z_3DB9A823_FCE3_4330_A7C7_BFFEA7DD3F23_.wvu.Cols" localSheetId="0" hidden="1">'конс. (2)'!$B:$I,'конс. (2)'!$K:$M,'конс. (2)'!$O:$Q,'конс. (2)'!$S:$U</definedName>
    <definedName name="Z_3DB9A823_FCE3_4330_A7C7_BFFEA7DD3F23_.wvu.PrintArea" localSheetId="0" hidden="1">'конс. (2)'!$A$1:$U$20</definedName>
    <definedName name="Z_7E91C239_5384_49A4_9250_0990022A695D_.wvu.PrintArea" localSheetId="0" hidden="1">'конс. (2)'!$A$1:$U$20</definedName>
    <definedName name="Z_952FFD34_EA02_4F2D_B00C_0BAABC6BB0DF_.wvu.Cols" localSheetId="0" hidden="1">'конс. (2)'!$D:$D,'конс. (2)'!$J:$J,'конс. (2)'!$S:$S</definedName>
    <definedName name="Z_9B39F6D8_886C_4FEB_A201_8F3D74159ED6_.wvu.PrintArea" localSheetId="0" hidden="1">'конс. (2)'!$A$1:$U$20</definedName>
    <definedName name="Z_F1F9B512_73DD_4A99_B02E_7135499102BB_.wvu.PrintArea" localSheetId="0" hidden="1">'конс. (2)'!$A$1:$U$20</definedName>
    <definedName name="_xlnm.Print_Area" localSheetId="0">'конс. (2)'!$A$1:$U$20</definedName>
  </definedNames>
  <calcPr calcId="162913"/>
  <customWorkbookViews>
    <customWorkbookView name="МБУ Казакова Фатима 124 - Личное представление" guid="{7E91C239-5384-49A4-9250-0990022A695D}" mergeInterval="0" personalView="1" maximized="1" xWindow="-8" yWindow="-8" windowWidth="1936" windowHeight="1056" activeSheetId="1"/>
    <customWorkbookView name="СОБП Мокаева Лейла 148 - Личное представление" guid="{9B39F6D8-886C-4FEB-A201-8F3D74159ED6}" mergeInterval="0" personalView="1" maximized="1" xWindow="-8" yWindow="-8" windowWidth="1936" windowHeight="1056" activeSheetId="1"/>
    <customWorkbookView name="ОМБО Шинахов Астемир Асланович  174 - Личное представление" guid="{02AC02E1-0868-4C93-91F9-DED382C6CB5A}" mergeInterval="0" personalView="1" maximized="1" xWindow="-8" yWindow="-8" windowWidth="1936" windowHeight="1056" activeSheetId="1"/>
    <customWorkbookView name="СОБП Канкулова Зарета 154 42-42-84 - Личное представление" guid="{3DB9A823-FCE3-4330-A7C7-BFFEA7DD3F23}" mergeInterval="0" personalView="1" maximized="1" xWindow="1" yWindow="1" windowWidth="1920" windowHeight="850" activeSheetId="1"/>
    <customWorkbookView name="БУХ Карова Джульетта 167 - Личное представление" guid="{F1F9B512-73DD-4A99-B02E-7135499102BB}" mergeInterval="0" personalView="1" xWindow="1112" windowWidth="810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D17" i="1" l="1"/>
  <c r="G17" i="1" l="1"/>
  <c r="G8" i="1"/>
  <c r="B17" i="1" l="1"/>
  <c r="C17" i="1" l="1"/>
  <c r="E17" i="1" l="1"/>
  <c r="I17" i="1"/>
  <c r="U17" i="1"/>
  <c r="Q17" i="1"/>
  <c r="M17" i="1"/>
</calcChain>
</file>

<file path=xl/sharedStrings.xml><?xml version="1.0" encoding="utf-8"?>
<sst xmlns="http://schemas.openxmlformats.org/spreadsheetml/2006/main" count="42" uniqueCount="25">
  <si>
    <t>(млн. рублей)</t>
  </si>
  <si>
    <t>Наименование показателя</t>
  </si>
  <si>
    <t>Проект бюджета на 2023</t>
  </si>
  <si>
    <t>консолидированный бюджет субъекта Российской Федерации</t>
  </si>
  <si>
    <t>бюджет субъекта Российской Федерации</t>
  </si>
  <si>
    <t>свод бюджетов муниципальных образований</t>
  </si>
  <si>
    <t>бюджет территориального государственного фонда обязательного медицинского страхования</t>
  </si>
  <si>
    <t>1. Налоговые доходы</t>
  </si>
  <si>
    <t>2. Неналоговые доходы</t>
  </si>
  <si>
    <t>Итого собственные доходы</t>
  </si>
  <si>
    <t>3. Безвозмездные поступления</t>
  </si>
  <si>
    <t>дотации</t>
  </si>
  <si>
    <t>субсидии</t>
  </si>
  <si>
    <t>субвенции</t>
  </si>
  <si>
    <t>иные МБТ</t>
  </si>
  <si>
    <t>4. Всего доходы</t>
  </si>
  <si>
    <t>5. Всего расходы</t>
  </si>
  <si>
    <t>6. Дефицит (-), 
профицит (+)</t>
  </si>
  <si>
    <t>Министр финансов КБР</t>
  </si>
  <si>
    <t>Е.А. Лисун</t>
  </si>
  <si>
    <t>Проект бюджета на 2024</t>
  </si>
  <si>
    <t>2021 факт</t>
  </si>
  <si>
    <t>Оценка за 2022 год</t>
  </si>
  <si>
    <t>Проект бюджета на 2025</t>
  </si>
  <si>
    <t>Прогноз
 основных характеристик консолидированного бюджета Кабардино-Балкарской Республики на 2023 финансовый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</si>
</sst>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trike/>
      <u/>
      <sz val="10"/>
      <color indexed="0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 Cyr"/>
      <charset val="204"/>
    </font>
    <font>
      <sz val="12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8">
    <xf numFmtId="0" fontId="0" fillId="0" borderId="0"/>
    <xf numFmtId="0" fontId="3" fillId="0" borderId="0" applyNumberFormat="0" applyFill="0" applyBorder="0" applyAlignment="0" applyProtection="0"/>
    <xf numFmtId="0" fontId="10" fillId="0" borderId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2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3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0" xfId="0" applyFont="1" applyFill="1"/>
    <xf numFmtId="0" fontId="5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6" fillId="0" borderId="0" xfId="0" applyFont="1"/>
    <xf numFmtId="0" fontId="2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4"/>
    </xf>
    <xf numFmtId="0" fontId="9" fillId="0" borderId="1" xfId="0" applyFont="1" applyFill="1" applyBorder="1" applyAlignment="1">
      <alignment wrapText="1"/>
    </xf>
    <xf numFmtId="164" fontId="2" fillId="0" borderId="0" xfId="0" applyNumberFormat="1" applyFont="1"/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right"/>
    </xf>
    <xf numFmtId="0" fontId="2" fillId="0" borderId="0" xfId="0" applyFont="1" applyFill="1" applyBorder="1" applyAlignment="1">
      <alignment horizontal="left"/>
    </xf>
    <xf numFmtId="164" fontId="18" fillId="7" borderId="1" xfId="0" applyNumberFormat="1" applyFont="1" applyFill="1" applyBorder="1" applyAlignment="1">
      <alignment horizontal="right" wrapText="1"/>
    </xf>
    <xf numFmtId="164" fontId="7" fillId="7" borderId="1" xfId="0" applyNumberFormat="1" applyFont="1" applyFill="1" applyBorder="1" applyAlignment="1">
      <alignment horizontal="right" wrapText="1"/>
    </xf>
    <xf numFmtId="164" fontId="2" fillId="7" borderId="1" xfId="0" applyNumberFormat="1" applyFont="1" applyFill="1" applyBorder="1" applyAlignment="1">
      <alignment horizontal="right" wrapText="1"/>
    </xf>
    <xf numFmtId="164" fontId="2" fillId="7" borderId="1" xfId="20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</cellXfs>
  <cellStyles count="318">
    <cellStyle name="”€s‘€ђz‚€tt›‰" xfId="3"/>
    <cellStyle name="”€t€t‘z‚›‰" xfId="4"/>
    <cellStyle name="„…t…†t›‰" xfId="5"/>
    <cellStyle name="€’zѓz‚›‰" xfId="6"/>
    <cellStyle name="‡€ѓz‹z‚zs1" xfId="7"/>
    <cellStyle name="‡€ѓz‹z‚zs2" xfId="8"/>
    <cellStyle name="Zђz–…t’t›‰" xfId="9"/>
    <cellStyle name="Денежный 6" xfId="10"/>
    <cellStyle name="Обычный" xfId="0" builtinId="0"/>
    <cellStyle name="Обычный 10" xfId="11"/>
    <cellStyle name="Обычный 10 10" xfId="12"/>
    <cellStyle name="Обычный 10 11" xfId="13"/>
    <cellStyle name="Обычный 10 12" xfId="14"/>
    <cellStyle name="Обычный 10 13" xfId="15"/>
    <cellStyle name="Обычный 10 14" xfId="16"/>
    <cellStyle name="Обычный 10 2" xfId="17"/>
    <cellStyle name="Обычный 10 3" xfId="18"/>
    <cellStyle name="Обычный 10 4" xfId="19"/>
    <cellStyle name="Обычный 10 5" xfId="20"/>
    <cellStyle name="Обычный 10 6" xfId="21"/>
    <cellStyle name="Обычный 10 7" xfId="22"/>
    <cellStyle name="Обычный 10 8" xfId="23"/>
    <cellStyle name="Обычный 10 9" xfId="24"/>
    <cellStyle name="Обычный 100" xfId="25"/>
    <cellStyle name="Обычный 101" xfId="26"/>
    <cellStyle name="Обычный 102" xfId="27"/>
    <cellStyle name="Обычный 103" xfId="28"/>
    <cellStyle name="Обычный 104" xfId="29"/>
    <cellStyle name="Обычный 105" xfId="30"/>
    <cellStyle name="Обычный 106" xfId="31"/>
    <cellStyle name="Обычный 107" xfId="32"/>
    <cellStyle name="Обычный 108" xfId="33"/>
    <cellStyle name="Обычный 109" xfId="34"/>
    <cellStyle name="Обычный 11" xfId="35"/>
    <cellStyle name="Обычный 11 10" xfId="36"/>
    <cellStyle name="Обычный 11 11" xfId="37"/>
    <cellStyle name="Обычный 11 12" xfId="38"/>
    <cellStyle name="Обычный 11 13" xfId="39"/>
    <cellStyle name="Обычный 11 14" xfId="40"/>
    <cellStyle name="Обычный 11 2" xfId="41"/>
    <cellStyle name="Обычный 11 3" xfId="42"/>
    <cellStyle name="Обычный 11 4" xfId="43"/>
    <cellStyle name="Обычный 11 5" xfId="44"/>
    <cellStyle name="Обычный 11 6" xfId="45"/>
    <cellStyle name="Обычный 11 7" xfId="46"/>
    <cellStyle name="Обычный 11 8" xfId="47"/>
    <cellStyle name="Обычный 11 9" xfId="48"/>
    <cellStyle name="Обычный 110" xfId="49"/>
    <cellStyle name="Обычный 111" xfId="50"/>
    <cellStyle name="Обычный 112" xfId="51"/>
    <cellStyle name="Обычный 113" xfId="52"/>
    <cellStyle name="Обычный 113 2" xfId="53"/>
    <cellStyle name="Обычный 114" xfId="54"/>
    <cellStyle name="Обычный 115" xfId="55"/>
    <cellStyle name="Обычный 116" xfId="56"/>
    <cellStyle name="Обычный 117" xfId="57"/>
    <cellStyle name="Обычный 118" xfId="58"/>
    <cellStyle name="Обычный 119" xfId="59"/>
    <cellStyle name="Обычный 12" xfId="60"/>
    <cellStyle name="Обычный 120" xfId="61"/>
    <cellStyle name="Обычный 121" xfId="62"/>
    <cellStyle name="Обычный 122" xfId="63"/>
    <cellStyle name="Обычный 123" xfId="64"/>
    <cellStyle name="Обычный 124" xfId="65"/>
    <cellStyle name="Обычный 125" xfId="66"/>
    <cellStyle name="Обычный 126" xfId="67"/>
    <cellStyle name="Обычный 127" xfId="68"/>
    <cellStyle name="Обычный 128" xfId="69"/>
    <cellStyle name="Обычный 129" xfId="70"/>
    <cellStyle name="Обычный 13" xfId="71"/>
    <cellStyle name="Обычный 130" xfId="72"/>
    <cellStyle name="Обычный 131" xfId="73"/>
    <cellStyle name="Обычный 132" xfId="74"/>
    <cellStyle name="Обычный 14" xfId="75"/>
    <cellStyle name="Обычный 15" xfId="76"/>
    <cellStyle name="Обычный 16" xfId="77"/>
    <cellStyle name="Обычный 17" xfId="78"/>
    <cellStyle name="Обычный 18" xfId="79"/>
    <cellStyle name="Обычный 19" xfId="80"/>
    <cellStyle name="Обычный 2" xfId="2"/>
    <cellStyle name="Обычный 2 10" xfId="81"/>
    <cellStyle name="Обычный 2 100" xfId="82"/>
    <cellStyle name="Обычный 2 101" xfId="83"/>
    <cellStyle name="Обычный 2 102" xfId="84"/>
    <cellStyle name="Обычный 2 103" xfId="85"/>
    <cellStyle name="Обычный 2 104" xfId="86"/>
    <cellStyle name="Обычный 2 105" xfId="87"/>
    <cellStyle name="Обычный 2 106" xfId="88"/>
    <cellStyle name="Обычный 2 107" xfId="89"/>
    <cellStyle name="Обычный 2 11" xfId="90"/>
    <cellStyle name="Обычный 2 12" xfId="91"/>
    <cellStyle name="Обычный 2 13" xfId="92"/>
    <cellStyle name="Обычный 2 14" xfId="93"/>
    <cellStyle name="Обычный 2 15" xfId="94"/>
    <cellStyle name="Обычный 2 16" xfId="95"/>
    <cellStyle name="Обычный 2 17" xfId="96"/>
    <cellStyle name="Обычный 2 18" xfId="97"/>
    <cellStyle name="Обычный 2 19" xfId="98"/>
    <cellStyle name="Обычный 2 2" xfId="99"/>
    <cellStyle name="Обычный 2 2 2" xfId="100"/>
    <cellStyle name="Обычный 2 20" xfId="101"/>
    <cellStyle name="Обычный 2 21" xfId="102"/>
    <cellStyle name="Обычный 2 22" xfId="103"/>
    <cellStyle name="Обычный 2 23" xfId="104"/>
    <cellStyle name="Обычный 2 24" xfId="105"/>
    <cellStyle name="Обычный 2 25" xfId="106"/>
    <cellStyle name="Обычный 2 26" xfId="107"/>
    <cellStyle name="Обычный 2 27" xfId="108"/>
    <cellStyle name="Обычный 2 28" xfId="109"/>
    <cellStyle name="Обычный 2 29" xfId="110"/>
    <cellStyle name="Обычный 2 3" xfId="1"/>
    <cellStyle name="Обычный 2 30" xfId="111"/>
    <cellStyle name="Обычный 2 31" xfId="112"/>
    <cellStyle name="Обычный 2 32" xfId="113"/>
    <cellStyle name="Обычный 2 33" xfId="114"/>
    <cellStyle name="Обычный 2 34" xfId="115"/>
    <cellStyle name="Обычный 2 35" xfId="116"/>
    <cellStyle name="Обычный 2 36" xfId="117"/>
    <cellStyle name="Обычный 2 37" xfId="118"/>
    <cellStyle name="Обычный 2 38" xfId="119"/>
    <cellStyle name="Обычный 2 39" xfId="120"/>
    <cellStyle name="Обычный 2 4" xfId="121"/>
    <cellStyle name="Обычный 2 40" xfId="122"/>
    <cellStyle name="Обычный 2 41" xfId="123"/>
    <cellStyle name="Обычный 2 42" xfId="124"/>
    <cellStyle name="Обычный 2 43" xfId="125"/>
    <cellStyle name="Обычный 2 44" xfId="126"/>
    <cellStyle name="Обычный 2 45" xfId="127"/>
    <cellStyle name="Обычный 2 46" xfId="128"/>
    <cellStyle name="Обычный 2 47" xfId="129"/>
    <cellStyle name="Обычный 2 48" xfId="130"/>
    <cellStyle name="Обычный 2 49" xfId="131"/>
    <cellStyle name="Обычный 2 5" xfId="132"/>
    <cellStyle name="Обычный 2 50" xfId="133"/>
    <cellStyle name="Обычный 2 51" xfId="134"/>
    <cellStyle name="Обычный 2 52" xfId="135"/>
    <cellStyle name="Обычный 2 53" xfId="136"/>
    <cellStyle name="Обычный 2 54" xfId="137"/>
    <cellStyle name="Обычный 2 55" xfId="138"/>
    <cellStyle name="Обычный 2 56" xfId="139"/>
    <cellStyle name="Обычный 2 57" xfId="140"/>
    <cellStyle name="Обычный 2 58" xfId="141"/>
    <cellStyle name="Обычный 2 59" xfId="142"/>
    <cellStyle name="Обычный 2 6" xfId="143"/>
    <cellStyle name="Обычный 2 60" xfId="144"/>
    <cellStyle name="Обычный 2 61" xfId="145"/>
    <cellStyle name="Обычный 2 62" xfId="146"/>
    <cellStyle name="Обычный 2 63" xfId="147"/>
    <cellStyle name="Обычный 2 64" xfId="148"/>
    <cellStyle name="Обычный 2 65" xfId="149"/>
    <cellStyle name="Обычный 2 66" xfId="150"/>
    <cellStyle name="Обычный 2 67" xfId="151"/>
    <cellStyle name="Обычный 2 68" xfId="152"/>
    <cellStyle name="Обычный 2 69" xfId="153"/>
    <cellStyle name="Обычный 2 7" xfId="154"/>
    <cellStyle name="Обычный 2 70" xfId="155"/>
    <cellStyle name="Обычный 2 71" xfId="156"/>
    <cellStyle name="Обычный 2 72" xfId="157"/>
    <cellStyle name="Обычный 2 73" xfId="158"/>
    <cellStyle name="Обычный 2 74" xfId="159"/>
    <cellStyle name="Обычный 2 75" xfId="160"/>
    <cellStyle name="Обычный 2 76" xfId="161"/>
    <cellStyle name="Обычный 2 77" xfId="162"/>
    <cellStyle name="Обычный 2 78" xfId="163"/>
    <cellStyle name="Обычный 2 79" xfId="164"/>
    <cellStyle name="Обычный 2 8" xfId="165"/>
    <cellStyle name="Обычный 2 80" xfId="166"/>
    <cellStyle name="Обычный 2 81" xfId="167"/>
    <cellStyle name="Обычный 2 82" xfId="168"/>
    <cellStyle name="Обычный 2 83" xfId="169"/>
    <cellStyle name="Обычный 2 84" xfId="170"/>
    <cellStyle name="Обычный 2 85" xfId="171"/>
    <cellStyle name="Обычный 2 86" xfId="172"/>
    <cellStyle name="Обычный 2 87" xfId="173"/>
    <cellStyle name="Обычный 2 88" xfId="174"/>
    <cellStyle name="Обычный 2 89" xfId="175"/>
    <cellStyle name="Обычный 2 9" xfId="176"/>
    <cellStyle name="Обычный 2 90" xfId="177"/>
    <cellStyle name="Обычный 2 91" xfId="178"/>
    <cellStyle name="Обычный 2 92" xfId="179"/>
    <cellStyle name="Обычный 2 93" xfId="180"/>
    <cellStyle name="Обычный 2 94" xfId="181"/>
    <cellStyle name="Обычный 2 95" xfId="182"/>
    <cellStyle name="Обычный 2 96" xfId="183"/>
    <cellStyle name="Обычный 2 96 2" xfId="184"/>
    <cellStyle name="Обычный 2 97" xfId="185"/>
    <cellStyle name="Обычный 2 98" xfId="186"/>
    <cellStyle name="Обычный 2 99" xfId="187"/>
    <cellStyle name="Обычный 20" xfId="188"/>
    <cellStyle name="Обычный 21" xfId="189"/>
    <cellStyle name="Обычный 22" xfId="190"/>
    <cellStyle name="Обычный 23" xfId="191"/>
    <cellStyle name="Обычный 24" xfId="192"/>
    <cellStyle name="Обычный 25" xfId="193"/>
    <cellStyle name="Обычный 26" xfId="194"/>
    <cellStyle name="Обычный 27" xfId="195"/>
    <cellStyle name="Обычный 28" xfId="196"/>
    <cellStyle name="Обычный 29" xfId="197"/>
    <cellStyle name="Обычный 3" xfId="198"/>
    <cellStyle name="Обычный 3 2" xfId="199"/>
    <cellStyle name="Обычный 3 5 2" xfId="200"/>
    <cellStyle name="Обычный 30" xfId="201"/>
    <cellStyle name="Обычный 31" xfId="202"/>
    <cellStyle name="Обычный 32" xfId="203"/>
    <cellStyle name="Обычный 33" xfId="204"/>
    <cellStyle name="Обычный 34" xfId="205"/>
    <cellStyle name="Обычный 35" xfId="206"/>
    <cellStyle name="Обычный 35 2" xfId="207"/>
    <cellStyle name="Обычный 36" xfId="208"/>
    <cellStyle name="Обычный 37" xfId="209"/>
    <cellStyle name="Обычный 38" xfId="210"/>
    <cellStyle name="Обычный 39" xfId="211"/>
    <cellStyle name="Обычный 4" xfId="212"/>
    <cellStyle name="Обычный 4 2" xfId="213"/>
    <cellStyle name="Обычный 40" xfId="214"/>
    <cellStyle name="Обычный 41" xfId="215"/>
    <cellStyle name="Обычный 42" xfId="216"/>
    <cellStyle name="Обычный 43" xfId="217"/>
    <cellStyle name="Обычный 44" xfId="218"/>
    <cellStyle name="Обычный 45" xfId="219"/>
    <cellStyle name="Обычный 46" xfId="220"/>
    <cellStyle name="Обычный 47" xfId="221"/>
    <cellStyle name="Обычный 48" xfId="222"/>
    <cellStyle name="Обычный 49" xfId="223"/>
    <cellStyle name="Обычный 5" xfId="224"/>
    <cellStyle name="Обычный 5 2" xfId="225"/>
    <cellStyle name="Обычный 50" xfId="226"/>
    <cellStyle name="Обычный 51" xfId="227"/>
    <cellStyle name="Обычный 52" xfId="228"/>
    <cellStyle name="Обычный 53" xfId="229"/>
    <cellStyle name="Обычный 54" xfId="230"/>
    <cellStyle name="Обычный 55" xfId="231"/>
    <cellStyle name="Обычный 56" xfId="232"/>
    <cellStyle name="Обычный 57" xfId="233"/>
    <cellStyle name="Обычный 58" xfId="234"/>
    <cellStyle name="Обычный 59" xfId="235"/>
    <cellStyle name="Обычный 6" xfId="236"/>
    <cellStyle name="Обычный 6 2" xfId="237"/>
    <cellStyle name="Обычный 60" xfId="238"/>
    <cellStyle name="Обычный 61" xfId="239"/>
    <cellStyle name="Обычный 62" xfId="240"/>
    <cellStyle name="Обычный 63" xfId="241"/>
    <cellStyle name="Обычный 64" xfId="242"/>
    <cellStyle name="Обычный 65" xfId="243"/>
    <cellStyle name="Обычный 66" xfId="244"/>
    <cellStyle name="Обычный 67" xfId="245"/>
    <cellStyle name="Обычный 68" xfId="246"/>
    <cellStyle name="Обычный 69" xfId="247"/>
    <cellStyle name="Обычный 7" xfId="248"/>
    <cellStyle name="Обычный 7 10" xfId="249"/>
    <cellStyle name="Обычный 7 11" xfId="250"/>
    <cellStyle name="Обычный 7 12" xfId="251"/>
    <cellStyle name="Обычный 7 13" xfId="252"/>
    <cellStyle name="Обычный 7 2" xfId="253"/>
    <cellStyle name="Обычный 7 3" xfId="254"/>
    <cellStyle name="Обычный 7 4" xfId="255"/>
    <cellStyle name="Обычный 7 5" xfId="256"/>
    <cellStyle name="Обычный 7 6" xfId="257"/>
    <cellStyle name="Обычный 7 7" xfId="258"/>
    <cellStyle name="Обычный 7 8" xfId="259"/>
    <cellStyle name="Обычный 7 9" xfId="260"/>
    <cellStyle name="Обычный 70" xfId="261"/>
    <cellStyle name="Обычный 71" xfId="262"/>
    <cellStyle name="Обычный 72" xfId="263"/>
    <cellStyle name="Обычный 73" xfId="264"/>
    <cellStyle name="Обычный 74" xfId="265"/>
    <cellStyle name="Обычный 75" xfId="266"/>
    <cellStyle name="Обычный 76" xfId="267"/>
    <cellStyle name="Обычный 77" xfId="268"/>
    <cellStyle name="Обычный 78" xfId="269"/>
    <cellStyle name="Обычный 79" xfId="270"/>
    <cellStyle name="Обычный 8" xfId="271"/>
    <cellStyle name="Обычный 8 10" xfId="272"/>
    <cellStyle name="Обычный 8 11" xfId="273"/>
    <cellStyle name="Обычный 8 12" xfId="274"/>
    <cellStyle name="Обычный 8 13" xfId="275"/>
    <cellStyle name="Обычный 8 2" xfId="276"/>
    <cellStyle name="Обычный 8 3" xfId="277"/>
    <cellStyle name="Обычный 8 4" xfId="278"/>
    <cellStyle name="Обычный 8 5" xfId="279"/>
    <cellStyle name="Обычный 8 6" xfId="280"/>
    <cellStyle name="Обычный 8 7" xfId="281"/>
    <cellStyle name="Обычный 8 8" xfId="282"/>
    <cellStyle name="Обычный 8 9" xfId="283"/>
    <cellStyle name="Обычный 80" xfId="284"/>
    <cellStyle name="Обычный 81" xfId="285"/>
    <cellStyle name="Обычный 82" xfId="286"/>
    <cellStyle name="Обычный 83" xfId="287"/>
    <cellStyle name="Обычный 84" xfId="288"/>
    <cellStyle name="Обычный 85" xfId="289"/>
    <cellStyle name="Обычный 86" xfId="290"/>
    <cellStyle name="Обычный 87" xfId="291"/>
    <cellStyle name="Обычный 88" xfId="292"/>
    <cellStyle name="Обычный 89" xfId="293"/>
    <cellStyle name="Обычный 9" xfId="294"/>
    <cellStyle name="Обычный 9 10" xfId="295"/>
    <cellStyle name="Обычный 9 11" xfId="296"/>
    <cellStyle name="Обычный 9 12" xfId="297"/>
    <cellStyle name="Обычный 9 13" xfId="298"/>
    <cellStyle name="Обычный 9 14" xfId="299"/>
    <cellStyle name="Обычный 9 2" xfId="300"/>
    <cellStyle name="Обычный 9 3" xfId="301"/>
    <cellStyle name="Обычный 9 4" xfId="302"/>
    <cellStyle name="Обычный 9 5" xfId="303"/>
    <cellStyle name="Обычный 9 6" xfId="304"/>
    <cellStyle name="Обычный 9 7" xfId="305"/>
    <cellStyle name="Обычный 9 8" xfId="306"/>
    <cellStyle name="Обычный 9 9" xfId="307"/>
    <cellStyle name="Обычный 90" xfId="308"/>
    <cellStyle name="Обычный 91" xfId="309"/>
    <cellStyle name="Обычный 92" xfId="310"/>
    <cellStyle name="Обычный 93" xfId="311"/>
    <cellStyle name="Обычный 94" xfId="312"/>
    <cellStyle name="Обычный 95" xfId="313"/>
    <cellStyle name="Обычный 96" xfId="314"/>
    <cellStyle name="Обычный 97" xfId="315"/>
    <cellStyle name="Обычный 98" xfId="316"/>
    <cellStyle name="Обычный 99" xfId="3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3F3F41C-8105-47D6-92EF-05F4C895E309}" diskRevisions="1" revisionId="66" version="9">
  <header guid="{D546E9BD-D48D-41AB-A081-73C1DA1F6F5E}" dateTime="2022-10-27T15:45:14" maxSheetId="2" userName="МБУ Казакова Фатима 124" r:id="rId1">
    <sheetIdMap count="1">
      <sheetId val="1"/>
    </sheetIdMap>
  </header>
  <header guid="{2C039DA8-F499-487B-BCBE-D6EBF4130B43}" dateTime="2022-10-27T16:12:00" maxSheetId="2" userName="БУХ Карова Джульетта 167" r:id="rId2" minRId="1" maxRId="11">
    <sheetIdMap count="1">
      <sheetId val="1"/>
    </sheetIdMap>
  </header>
  <header guid="{95C5D2B7-9C37-42D1-8DBD-A9B636077740}" dateTime="2022-10-27T16:27:06" maxSheetId="2" userName="БУХ Карова Джульетта 167" r:id="rId3" minRId="13" maxRId="27">
    <sheetIdMap count="1">
      <sheetId val="1"/>
    </sheetIdMap>
  </header>
  <header guid="{7786C021-3BE3-4EEE-8D14-6C5E73909FB7}" dateTime="2022-10-28T09:42:40" maxSheetId="2" userName="МБУ Казакова Фатима 124" r:id="rId4" minRId="28" maxRId="33">
    <sheetIdMap count="1">
      <sheetId val="1"/>
    </sheetIdMap>
  </header>
  <header guid="{366028E6-497B-4A59-B947-E6F45BCF4C9A}" dateTime="2022-10-28T09:42:58" maxSheetId="2" userName="МБУ Казакова Фатима 124" r:id="rId5">
    <sheetIdMap count="1">
      <sheetId val="1"/>
    </sheetIdMap>
  </header>
  <header guid="{30FA40D6-D6D2-4156-A3E3-AB2FBB1C04B2}" dateTime="2022-10-28T09:56:14" maxSheetId="2" userName="МБУ Казакова Фатима 124" r:id="rId6" minRId="34" maxRId="42">
    <sheetIdMap count="1">
      <sheetId val="1"/>
    </sheetIdMap>
  </header>
  <header guid="{68AEC4A1-566F-45A1-9297-751F569B1B14}" dateTime="2022-10-28T09:59:56" maxSheetId="2" userName="МБУ Казакова Фатима 124" r:id="rId7" minRId="43" maxRId="46">
    <sheetIdMap count="1">
      <sheetId val="1"/>
    </sheetIdMap>
  </header>
  <header guid="{446C894D-6194-4D30-A82A-677F2F048104}" dateTime="2022-10-28T10:01:27" maxSheetId="2" userName="МБУ Казакова Фатима 124" r:id="rId8" minRId="47" maxRId="58">
    <sheetIdMap count="1">
      <sheetId val="1"/>
    </sheetIdMap>
  </header>
  <header guid="{F3F3F41C-8105-47D6-92EF-05F4C895E309}" dateTime="2022-10-28T10:03:10" maxSheetId="2" userName="МБУ Казакова Фатима 124" r:id="rId9" minRId="59" maxRId="6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numFmtId="4">
    <nc r="D7">
      <v>3612.5</v>
    </nc>
  </rcc>
  <rcc rId="2" sId="1" numFmtId="4">
    <nc r="D8">
      <v>1687.3</v>
    </nc>
  </rcc>
  <rcc rId="3" sId="1" numFmtId="4">
    <nc r="D9">
      <v>5299.8</v>
    </nc>
  </rcc>
  <rcc rId="4" sId="1" numFmtId="4">
    <nc r="D10">
      <v>12364.5</v>
    </nc>
  </rcc>
  <rcc rId="5" sId="1" numFmtId="4">
    <nc r="D11">
      <v>1124.9000000000001</v>
    </nc>
  </rcc>
  <rcc rId="6" sId="1" numFmtId="4">
    <nc r="D12">
      <v>2611.4</v>
    </nc>
  </rcc>
  <rcc rId="7" sId="1" numFmtId="4">
    <nc r="D13">
      <v>7710.5</v>
    </nc>
  </rcc>
  <rcc rId="8" sId="1" numFmtId="4">
    <nc r="D14">
      <v>909.3</v>
    </nc>
  </rcc>
  <rcc rId="9" sId="1" numFmtId="4">
    <nc r="D15">
      <v>17664.3</v>
    </nc>
  </rcc>
  <rcc rId="10" sId="1" numFmtId="4">
    <nc r="D16">
      <v>17782</v>
    </nc>
  </rcc>
  <rcc rId="11" sId="1" numFmtId="4">
    <nc r="D17">
      <v>-117.7</v>
    </nc>
  </rcc>
  <rdn rId="0" localSheetId="1" customView="1" name="Z_F1F9B512_73DD_4A99_B02E_7135499102BB_.wvu.PrintArea" hidden="1" oldHidden="1">
    <formula>'конс. (2)'!$A$1:$U$20</formula>
  </rdn>
  <rcv guid="{F1F9B512-73DD-4A99-B02E-7135499102B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 numFmtId="4">
    <oc r="D15">
      <v>17664.3</v>
    </oc>
    <nc r="D15">
      <v>17664.400000000001</v>
    </nc>
  </rcc>
  <rcc rId="14" sId="1" numFmtId="4">
    <oc r="D16">
      <v>17782</v>
    </oc>
    <nc r="D16">
      <v>17782.2</v>
    </nc>
  </rcc>
  <rcc rId="15" sId="1" numFmtId="4">
    <oc r="D10">
      <v>12364.5</v>
    </oc>
    <nc r="D10">
      <v>12364.6</v>
    </nc>
  </rcc>
  <rcc rId="16" sId="1" numFmtId="4">
    <oc r="D17">
      <v>-117.7</v>
    </oc>
    <nc r="D17">
      <f>D15-D16</f>
    </nc>
  </rcc>
  <rcc rId="17" sId="1" numFmtId="4">
    <nc r="H7">
      <v>3789.9</v>
    </nc>
  </rcc>
  <rcc rId="18" sId="1" numFmtId="4">
    <nc r="H8">
      <v>1922.7</v>
    </nc>
  </rcc>
  <rcc rId="19" sId="1" numFmtId="4">
    <nc r="H9">
      <v>5712.6</v>
    </nc>
  </rcc>
  <rcc rId="20" sId="1" numFmtId="4">
    <nc r="H10">
      <v>14071.2</v>
    </nc>
  </rcc>
  <rcc rId="21" sId="1" numFmtId="4">
    <nc r="H11">
      <v>1060.5</v>
    </nc>
  </rcc>
  <rcc rId="22" sId="1" numFmtId="4">
    <nc r="H12">
      <v>4271.3999999999996</v>
    </nc>
  </rcc>
  <rcc rId="23" sId="1" numFmtId="4">
    <nc r="H13">
      <v>8209.7000000000007</v>
    </nc>
  </rcc>
  <rcc rId="24" sId="1" numFmtId="4">
    <nc r="H14">
      <v>423.4</v>
    </nc>
  </rcc>
  <rcc rId="25" sId="1" numFmtId="4">
    <nc r="H15">
      <v>19783.8</v>
    </nc>
  </rcc>
  <rcc rId="26" sId="1" numFmtId="4">
    <nc r="H16">
      <v>20370.599999999999</v>
    </nc>
  </rcc>
  <rcc rId="27" sId="1" numFmtId="4">
    <nc r="H17">
      <v>-586.79999999999995</v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" sId="1">
    <nc r="F16">
      <f>G16+H16-H10</f>
    </nc>
  </rcc>
  <rcc rId="29" sId="1">
    <nc r="F7">
      <f>G7+H7</f>
    </nc>
  </rcc>
  <rcc rId="30" sId="1">
    <nc r="F8">
      <f>G8+H8</f>
    </nc>
  </rcc>
  <rcc rId="31" sId="1">
    <nc r="F9">
      <f>F8+F7</f>
    </nc>
  </rcc>
  <rcc rId="32" sId="1">
    <nc r="F10">
      <f>G10</f>
    </nc>
  </rcc>
  <rcc rId="33" sId="1">
    <nc r="F11">
      <f>G11</f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7:I17" start="0" length="2147483647">
    <dxf>
      <font>
        <color theme="1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 numFmtId="4">
    <oc r="G11">
      <v>16223.388000000001</v>
    </oc>
    <nc r="G11">
      <v>16705.190999999999</v>
    </nc>
  </rcc>
  <rcc rId="35" sId="1" numFmtId="4">
    <nc r="G12">
      <v>22743.762999999999</v>
    </nc>
  </rcc>
  <rcc rId="36" sId="1" numFmtId="4">
    <nc r="G13">
      <v>2919.5129999999999</v>
    </nc>
  </rcc>
  <rcc rId="37" sId="1" numFmtId="4">
    <nc r="G14">
      <v>2363.6779999999999</v>
    </nc>
  </rcc>
  <rcc rId="38" sId="1">
    <nc r="F12">
      <f>G12</f>
    </nc>
  </rcc>
  <rcc rId="39" sId="1">
    <nc r="F13">
      <f>G13</f>
    </nc>
  </rcc>
  <rcc rId="40" sId="1">
    <nc r="F14">
      <f>G14</f>
    </nc>
  </rcc>
  <rcc rId="41" sId="1">
    <nc r="F15">
      <f>F9+F10</f>
    </nc>
  </rcc>
  <rcc rId="42" sId="1">
    <nc r="F17">
      <f>F15-F16</f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 numFmtId="4">
    <nc r="K11">
      <v>16063.126</v>
    </nc>
  </rcc>
  <rcc rId="44" sId="1" numFmtId="4">
    <nc r="K12">
      <v>20225.098000000002</v>
    </nc>
  </rcc>
  <rcc rId="45" sId="1" numFmtId="4">
    <nc r="K13">
      <v>923.63199999999995</v>
    </nc>
  </rcc>
  <rcc rId="46" sId="1" numFmtId="4">
    <nc r="K14">
      <v>815.07299999999998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" sId="1" numFmtId="4">
    <nc r="J11">
      <v>16063.126</v>
    </nc>
  </rcc>
  <rcc rId="48" sId="1" numFmtId="4">
    <nc r="J12">
      <v>20225.098000000002</v>
    </nc>
  </rcc>
  <rcc rId="49" sId="1" numFmtId="4">
    <nc r="J13">
      <v>923.63199999999995</v>
    </nc>
  </rcc>
  <rcc rId="50" sId="1" numFmtId="4">
    <nc r="J14">
      <v>815.07299999999998</v>
    </nc>
  </rcc>
  <rcc rId="51" sId="1" numFmtId="4">
    <nc r="O11">
      <v>17318.3</v>
    </nc>
  </rcc>
  <rcc rId="52" sId="1" numFmtId="4">
    <nc r="O12">
      <v>16579.067999999999</v>
    </nc>
  </rcc>
  <rcc rId="53" sId="1" numFmtId="4">
    <nc r="O13">
      <v>1038.578</v>
    </nc>
  </rcc>
  <rcc rId="54" sId="1" numFmtId="4">
    <nc r="O14">
      <v>507.83699999999999</v>
    </nc>
  </rcc>
  <rfmt sheetId="1" sqref="O11:O14" start="0" length="2147483647">
    <dxf>
      <font>
        <color theme="1"/>
      </font>
    </dxf>
  </rfmt>
  <rcc rId="55" sId="1" numFmtId="4">
    <nc r="N11">
      <v>17318.3</v>
    </nc>
  </rcc>
  <rcc rId="56" sId="1" numFmtId="4">
    <nc r="N12">
      <v>16579.067999999999</v>
    </nc>
  </rcc>
  <rcc rId="57" sId="1" numFmtId="4">
    <nc r="N13">
      <v>1038.578</v>
    </nc>
  </rcc>
  <rcc rId="58" sId="1" numFmtId="4">
    <nc r="N14">
      <v>507.83699999999999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9" sId="1" numFmtId="4">
    <nc r="S11">
      <v>17318.313999999998</v>
    </nc>
  </rcc>
  <rcc rId="60" sId="1" numFmtId="4">
    <nc r="S12">
      <v>8085.0140000000001</v>
    </nc>
  </rcc>
  <rcc rId="61" sId="1" numFmtId="4">
    <nc r="S13">
      <v>823.41</v>
    </nc>
  </rcc>
  <rcc rId="62" sId="1" numFmtId="4">
    <nc r="S14">
      <v>507.83699999999999</v>
    </nc>
  </rcc>
  <rfmt sheetId="1" sqref="S12:S14" start="0" length="2147483647">
    <dxf>
      <font>
        <color theme="1"/>
      </font>
    </dxf>
  </rfmt>
  <rcc rId="63" sId="1" numFmtId="4">
    <nc r="R11">
      <v>17318.313999999998</v>
    </nc>
  </rcc>
  <rcc rId="64" sId="1" numFmtId="4">
    <nc r="R12">
      <v>8085.0140000000001</v>
    </nc>
  </rcc>
  <rcc rId="65" sId="1" numFmtId="4">
    <nc r="R13">
      <v>823.41</v>
    </nc>
  </rcc>
  <rcc rId="66" sId="1" numFmtId="4">
    <nc r="R14">
      <v>507.83699999999999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1"/>
  <sheetViews>
    <sheetView tabSelected="1" zoomScale="60" zoomScaleNormal="6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M33" sqref="M33"/>
    </sheetView>
  </sheetViews>
  <sheetFormatPr defaultRowHeight="18.75" x14ac:dyDescent="0.3"/>
  <cols>
    <col min="1" max="1" width="37" style="1" customWidth="1"/>
    <col min="2" max="2" width="24.140625" style="1" customWidth="1"/>
    <col min="3" max="4" width="19.28515625" style="1" customWidth="1"/>
    <col min="5" max="5" width="25.7109375" style="1" customWidth="1"/>
    <col min="6" max="6" width="26" style="1" customWidth="1"/>
    <col min="7" max="9" width="23.140625" style="1" customWidth="1"/>
    <col min="10" max="10" width="25.85546875" style="1" customWidth="1"/>
    <col min="11" max="12" width="15.5703125" style="1" customWidth="1"/>
    <col min="13" max="13" width="18.5703125" style="1" customWidth="1"/>
    <col min="14" max="14" width="25.42578125" style="1" customWidth="1"/>
    <col min="15" max="16" width="15.5703125" style="1" customWidth="1"/>
    <col min="17" max="17" width="23.140625" style="1" customWidth="1"/>
    <col min="18" max="18" width="25.140625" style="1" customWidth="1"/>
    <col min="19" max="19" width="17.7109375" style="1" customWidth="1"/>
    <col min="20" max="20" width="20" style="1" customWidth="1"/>
    <col min="21" max="21" width="20.42578125" style="1" customWidth="1"/>
    <col min="22" max="22" width="9.140625" style="1"/>
    <col min="23" max="23" width="14.42578125" style="1" customWidth="1"/>
    <col min="24" max="24" width="12.28515625" style="1" customWidth="1"/>
    <col min="25" max="25" width="9.140625" style="1"/>
    <col min="26" max="26" width="16" style="1" customWidth="1"/>
    <col min="27" max="16384" width="9.140625" style="1"/>
  </cols>
  <sheetData>
    <row r="2" spans="1:21" ht="55.5" customHeight="1" x14ac:dyDescent="0.3">
      <c r="A2" s="24" t="s">
        <v>24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U2" s="2"/>
    </row>
    <row r="3" spans="1:21" ht="26.2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2"/>
    </row>
    <row r="4" spans="1:21" x14ac:dyDescent="0.3">
      <c r="A4" s="19" t="s">
        <v>0</v>
      </c>
      <c r="J4" s="4"/>
      <c r="K4" s="4"/>
      <c r="L4" s="4"/>
      <c r="M4" s="4"/>
      <c r="U4" s="2" t="s">
        <v>0</v>
      </c>
    </row>
    <row r="5" spans="1:21" x14ac:dyDescent="0.3">
      <c r="A5" s="25" t="s">
        <v>1</v>
      </c>
      <c r="B5" s="26" t="s">
        <v>21</v>
      </c>
      <c r="C5" s="27"/>
      <c r="D5" s="27"/>
      <c r="E5" s="27"/>
      <c r="F5" s="28" t="s">
        <v>22</v>
      </c>
      <c r="G5" s="28"/>
      <c r="H5" s="28"/>
      <c r="I5" s="28"/>
      <c r="J5" s="29" t="s">
        <v>2</v>
      </c>
      <c r="K5" s="29"/>
      <c r="L5" s="29"/>
      <c r="M5" s="29"/>
      <c r="N5" s="30" t="s">
        <v>20</v>
      </c>
      <c r="O5" s="30"/>
      <c r="P5" s="30"/>
      <c r="Q5" s="30"/>
      <c r="R5" s="31" t="s">
        <v>23</v>
      </c>
      <c r="S5" s="31"/>
      <c r="T5" s="31"/>
      <c r="U5" s="31"/>
    </row>
    <row r="6" spans="1:21" s="10" customFormat="1" ht="102" customHeight="1" x14ac:dyDescent="0.25">
      <c r="A6" s="25"/>
      <c r="B6" s="5" t="s">
        <v>3</v>
      </c>
      <c r="C6" s="5" t="s">
        <v>4</v>
      </c>
      <c r="D6" s="5" t="s">
        <v>5</v>
      </c>
      <c r="E6" s="5" t="s">
        <v>6</v>
      </c>
      <c r="F6" s="6" t="s">
        <v>3</v>
      </c>
      <c r="G6" s="6" t="s">
        <v>4</v>
      </c>
      <c r="H6" s="6" t="s">
        <v>5</v>
      </c>
      <c r="I6" s="6" t="s">
        <v>6</v>
      </c>
      <c r="J6" s="7" t="s">
        <v>3</v>
      </c>
      <c r="K6" s="7" t="s">
        <v>4</v>
      </c>
      <c r="L6" s="7" t="s">
        <v>5</v>
      </c>
      <c r="M6" s="7" t="s">
        <v>6</v>
      </c>
      <c r="N6" s="8" t="s">
        <v>3</v>
      </c>
      <c r="O6" s="8" t="s">
        <v>4</v>
      </c>
      <c r="P6" s="8" t="s">
        <v>5</v>
      </c>
      <c r="Q6" s="8" t="s">
        <v>6</v>
      </c>
      <c r="R6" s="9" t="s">
        <v>3</v>
      </c>
      <c r="S6" s="9" t="s">
        <v>4</v>
      </c>
      <c r="T6" s="9" t="s">
        <v>5</v>
      </c>
      <c r="U6" s="9" t="s">
        <v>6</v>
      </c>
    </row>
    <row r="7" spans="1:21" x14ac:dyDescent="0.3">
      <c r="A7" s="11" t="s">
        <v>7</v>
      </c>
      <c r="B7" s="22">
        <v>16180.179</v>
      </c>
      <c r="C7" s="21">
        <v>12567.6</v>
      </c>
      <c r="D7" s="22">
        <v>3612.5</v>
      </c>
      <c r="E7" s="22"/>
      <c r="F7" s="22">
        <f>G7+H7</f>
        <v>16630.21</v>
      </c>
      <c r="G7" s="22">
        <v>12840.31</v>
      </c>
      <c r="H7" s="22">
        <v>3789.9</v>
      </c>
      <c r="I7" s="22"/>
      <c r="J7" s="22">
        <v>16752.342399459452</v>
      </c>
      <c r="K7" s="22">
        <v>12905.642399459452</v>
      </c>
      <c r="L7" s="22">
        <v>3846.7</v>
      </c>
      <c r="M7" s="22"/>
      <c r="N7" s="22">
        <v>17506.867215219991</v>
      </c>
      <c r="O7" s="22">
        <v>13485.667215219992</v>
      </c>
      <c r="P7" s="22">
        <v>4021.2</v>
      </c>
      <c r="Q7" s="22"/>
      <c r="R7" s="22">
        <v>18119.799508028314</v>
      </c>
      <c r="S7" s="22">
        <v>14098.599508028316</v>
      </c>
      <c r="T7" s="22">
        <v>4021.2</v>
      </c>
      <c r="U7" s="22"/>
    </row>
    <row r="8" spans="1:21" x14ac:dyDescent="0.3">
      <c r="A8" s="11" t="s">
        <v>8</v>
      </c>
      <c r="B8" s="22">
        <v>2832.4780000000001</v>
      </c>
      <c r="C8" s="21">
        <v>1145.2</v>
      </c>
      <c r="D8" s="22">
        <v>1687.3</v>
      </c>
      <c r="E8" s="22">
        <v>23.53</v>
      </c>
      <c r="F8" s="22">
        <f>G8+H8</f>
        <v>3344.8110000000006</v>
      </c>
      <c r="G8" s="22">
        <f>G9-G7</f>
        <v>1422.1110000000008</v>
      </c>
      <c r="H8" s="22">
        <v>1922.7</v>
      </c>
      <c r="I8" s="22">
        <v>34.404000000000003</v>
      </c>
      <c r="J8" s="22">
        <v>3194.5931216899999</v>
      </c>
      <c r="K8" s="22">
        <v>1309.39312169</v>
      </c>
      <c r="L8" s="22">
        <v>1885.2</v>
      </c>
      <c r="M8" s="22">
        <v>34.4</v>
      </c>
      <c r="N8" s="22">
        <v>3231.4495006855559</v>
      </c>
      <c r="O8" s="22">
        <v>1312.4495006855557</v>
      </c>
      <c r="P8" s="22">
        <v>1919</v>
      </c>
      <c r="Q8" s="22">
        <v>44.164000000000001</v>
      </c>
      <c r="R8" s="22">
        <v>3224.6312060440741</v>
      </c>
      <c r="S8" s="22">
        <v>1305.6312060440739</v>
      </c>
      <c r="T8" s="22">
        <v>1919</v>
      </c>
      <c r="U8" s="22">
        <v>45.427999999999997</v>
      </c>
    </row>
    <row r="9" spans="1:21" x14ac:dyDescent="0.3">
      <c r="A9" s="12" t="s">
        <v>9</v>
      </c>
      <c r="B9" s="22">
        <v>19012.656999999999</v>
      </c>
      <c r="C9" s="21">
        <v>13712.803</v>
      </c>
      <c r="D9" s="22">
        <v>5299.8</v>
      </c>
      <c r="E9" s="22">
        <v>23.53</v>
      </c>
      <c r="F9" s="22">
        <f>F8+F7</f>
        <v>19975.021000000001</v>
      </c>
      <c r="G9" s="22">
        <v>14262.421</v>
      </c>
      <c r="H9" s="22">
        <v>5712.6</v>
      </c>
      <c r="I9" s="22">
        <v>34.404000000000003</v>
      </c>
      <c r="J9" s="22">
        <v>19946.935521149451</v>
      </c>
      <c r="K9" s="22">
        <v>14215.035521149452</v>
      </c>
      <c r="L9" s="22">
        <v>5731.9</v>
      </c>
      <c r="M9" s="22">
        <v>34.4</v>
      </c>
      <c r="N9" s="22">
        <v>20738.316715905545</v>
      </c>
      <c r="O9" s="22">
        <v>14798.116715905548</v>
      </c>
      <c r="P9" s="22">
        <v>5940.2</v>
      </c>
      <c r="Q9" s="22">
        <v>44.164000000000001</v>
      </c>
      <c r="R9" s="22">
        <v>21344.43071407239</v>
      </c>
      <c r="S9" s="22">
        <v>15404.23071407239</v>
      </c>
      <c r="T9" s="22">
        <v>5940.2</v>
      </c>
      <c r="U9" s="22">
        <v>45.427999999999997</v>
      </c>
    </row>
    <row r="10" spans="1:21" ht="37.5" x14ac:dyDescent="0.3">
      <c r="A10" s="11" t="s">
        <v>10</v>
      </c>
      <c r="B10" s="22">
        <v>38206.453999999998</v>
      </c>
      <c r="C10" s="21">
        <v>38198.065999999999</v>
      </c>
      <c r="D10" s="22">
        <v>12364.6</v>
      </c>
      <c r="E10" s="22">
        <v>11971.406999999999</v>
      </c>
      <c r="F10" s="22">
        <f>G10</f>
        <v>44781.686999999998</v>
      </c>
      <c r="G10" s="22">
        <v>44781.686999999998</v>
      </c>
      <c r="H10" s="22">
        <v>14071.2</v>
      </c>
      <c r="I10" s="22">
        <v>11967.7</v>
      </c>
      <c r="J10" s="22">
        <v>38026.931400000009</v>
      </c>
      <c r="K10" s="22">
        <v>38026.931400000009</v>
      </c>
      <c r="L10" s="22">
        <v>11046.8</v>
      </c>
      <c r="M10" s="22">
        <v>11967.716</v>
      </c>
      <c r="N10" s="22">
        <v>35443.798000000003</v>
      </c>
      <c r="O10" s="22">
        <v>35443.798000000003</v>
      </c>
      <c r="P10" s="22">
        <v>9870.1</v>
      </c>
      <c r="Q10" s="22">
        <v>12831.183000000001</v>
      </c>
      <c r="R10" s="22">
        <v>26734.576000000001</v>
      </c>
      <c r="S10" s="22">
        <v>26734.576000000001</v>
      </c>
      <c r="T10" s="22">
        <v>9870.1</v>
      </c>
      <c r="U10" s="22">
        <v>13534.44</v>
      </c>
    </row>
    <row r="11" spans="1:21" x14ac:dyDescent="0.3">
      <c r="A11" s="13" t="s">
        <v>11</v>
      </c>
      <c r="B11" s="22">
        <v>15882.362999999999</v>
      </c>
      <c r="C11" s="21">
        <v>15882.362999999999</v>
      </c>
      <c r="D11" s="22">
        <v>1124.9000000000001</v>
      </c>
      <c r="E11" s="20"/>
      <c r="F11" s="22">
        <f>G11</f>
        <v>16705.190999999999</v>
      </c>
      <c r="G11" s="22">
        <v>16705.190999999999</v>
      </c>
      <c r="H11" s="22">
        <v>1060.5</v>
      </c>
      <c r="I11" s="22"/>
      <c r="J11" s="22">
        <v>16063.126</v>
      </c>
      <c r="K11" s="22">
        <v>16063.126</v>
      </c>
      <c r="L11" s="22"/>
      <c r="M11" s="22"/>
      <c r="N11" s="22">
        <v>17318.3</v>
      </c>
      <c r="O11" s="23">
        <v>17318.3</v>
      </c>
      <c r="P11" s="20"/>
      <c r="Q11" s="22"/>
      <c r="R11" s="22">
        <v>17318.313999999998</v>
      </c>
      <c r="S11" s="22">
        <v>17318.313999999998</v>
      </c>
      <c r="T11" s="20"/>
      <c r="U11" s="22"/>
    </row>
    <row r="12" spans="1:21" x14ac:dyDescent="0.3">
      <c r="A12" s="13" t="s">
        <v>12</v>
      </c>
      <c r="B12" s="22">
        <v>14130.843000000001</v>
      </c>
      <c r="C12" s="21">
        <v>14130.843000000001</v>
      </c>
      <c r="D12" s="22">
        <v>2611.4</v>
      </c>
      <c r="E12" s="20"/>
      <c r="F12" s="22">
        <f>G12</f>
        <v>22743.762999999999</v>
      </c>
      <c r="G12" s="22">
        <v>22743.762999999999</v>
      </c>
      <c r="H12" s="22">
        <v>4271.3999999999996</v>
      </c>
      <c r="I12" s="22"/>
      <c r="J12" s="22">
        <v>20225.098000000002</v>
      </c>
      <c r="K12" s="22">
        <v>20225.098000000002</v>
      </c>
      <c r="L12" s="22"/>
      <c r="M12" s="22"/>
      <c r="N12" s="22">
        <v>16579.067999999999</v>
      </c>
      <c r="O12" s="22">
        <v>16579.067999999999</v>
      </c>
      <c r="P12" s="20"/>
      <c r="Q12" s="22"/>
      <c r="R12" s="22">
        <v>8085.0140000000001</v>
      </c>
      <c r="S12" s="22">
        <v>8085.0140000000001</v>
      </c>
      <c r="T12" s="20"/>
      <c r="U12" s="22"/>
    </row>
    <row r="13" spans="1:21" x14ac:dyDescent="0.3">
      <c r="A13" s="13" t="s">
        <v>13</v>
      </c>
      <c r="B13" s="22">
        <v>3575.3440000000001</v>
      </c>
      <c r="C13" s="21">
        <v>3575.3440000000001</v>
      </c>
      <c r="D13" s="22">
        <v>7710.5</v>
      </c>
      <c r="E13" s="22"/>
      <c r="F13" s="22">
        <f>G13</f>
        <v>2919.5129999999999</v>
      </c>
      <c r="G13" s="22">
        <v>2919.5129999999999</v>
      </c>
      <c r="H13" s="22">
        <v>8209.7000000000007</v>
      </c>
      <c r="I13" s="22"/>
      <c r="J13" s="22">
        <v>923.63199999999995</v>
      </c>
      <c r="K13" s="22">
        <v>923.63199999999995</v>
      </c>
      <c r="L13" s="22"/>
      <c r="M13" s="22"/>
      <c r="N13" s="22">
        <v>1038.578</v>
      </c>
      <c r="O13" s="22">
        <v>1038.578</v>
      </c>
      <c r="P13" s="20"/>
      <c r="Q13" s="22"/>
      <c r="R13" s="22">
        <v>823.41</v>
      </c>
      <c r="S13" s="22">
        <v>823.41</v>
      </c>
      <c r="T13" s="20"/>
      <c r="U13" s="22"/>
    </row>
    <row r="14" spans="1:21" x14ac:dyDescent="0.3">
      <c r="A14" s="13" t="s">
        <v>14</v>
      </c>
      <c r="B14" s="22">
        <v>4552.9059999999999</v>
      </c>
      <c r="C14" s="21">
        <v>4552.9059999999999</v>
      </c>
      <c r="D14" s="22">
        <v>909.3</v>
      </c>
      <c r="E14" s="22"/>
      <c r="F14" s="22">
        <f>G14</f>
        <v>2363.6779999999999</v>
      </c>
      <c r="G14" s="22">
        <v>2363.6779999999999</v>
      </c>
      <c r="H14" s="22">
        <v>423.4</v>
      </c>
      <c r="I14" s="22"/>
      <c r="J14" s="22">
        <v>815.07299999999998</v>
      </c>
      <c r="K14" s="22">
        <v>815.07299999999998</v>
      </c>
      <c r="L14" s="22"/>
      <c r="M14" s="22"/>
      <c r="N14" s="22">
        <v>507.83699999999999</v>
      </c>
      <c r="O14" s="22">
        <v>507.83699999999999</v>
      </c>
      <c r="P14" s="20"/>
      <c r="Q14" s="22"/>
      <c r="R14" s="22">
        <v>507.83699999999999</v>
      </c>
      <c r="S14" s="22">
        <v>507.83699999999999</v>
      </c>
      <c r="T14" s="20"/>
      <c r="U14" s="22"/>
    </row>
    <row r="15" spans="1:21" x14ac:dyDescent="0.3">
      <c r="A15" s="14" t="s">
        <v>15</v>
      </c>
      <c r="B15" s="22">
        <v>57219.112000000001</v>
      </c>
      <c r="C15" s="21">
        <v>51910.87</v>
      </c>
      <c r="D15" s="22">
        <v>17664.400000000001</v>
      </c>
      <c r="E15" s="22">
        <v>11986.413</v>
      </c>
      <c r="F15" s="22">
        <f>F9+F10</f>
        <v>64756.707999999999</v>
      </c>
      <c r="G15" s="22">
        <v>59044.108999999997</v>
      </c>
      <c r="H15" s="22">
        <v>19783.8</v>
      </c>
      <c r="I15" s="22">
        <v>11990.694</v>
      </c>
      <c r="J15" s="22">
        <v>57973.866921149456</v>
      </c>
      <c r="K15" s="22">
        <v>52241.966921149462</v>
      </c>
      <c r="L15" s="22">
        <v>16778.699999999997</v>
      </c>
      <c r="M15" s="22">
        <v>11990.694</v>
      </c>
      <c r="N15" s="22">
        <v>56182.114715905547</v>
      </c>
      <c r="O15" s="22">
        <v>50241.91471590555</v>
      </c>
      <c r="P15" s="22">
        <v>15810.3</v>
      </c>
      <c r="Q15" s="22">
        <v>12854.339</v>
      </c>
      <c r="R15" s="22">
        <v>48079.006714072391</v>
      </c>
      <c r="S15" s="22">
        <v>42138.806714072387</v>
      </c>
      <c r="T15" s="22">
        <v>15810.3</v>
      </c>
      <c r="U15" s="22">
        <v>13558.947</v>
      </c>
    </row>
    <row r="16" spans="1:21" x14ac:dyDescent="0.3">
      <c r="A16" s="14" t="s">
        <v>16</v>
      </c>
      <c r="B16" s="22">
        <v>55647.012000000002</v>
      </c>
      <c r="C16" s="21">
        <v>50220.974000000002</v>
      </c>
      <c r="D16" s="22">
        <v>17782.2</v>
      </c>
      <c r="E16" s="22">
        <v>11855.593999999999</v>
      </c>
      <c r="F16" s="22">
        <f>G16+H16-H10</f>
        <v>67214.99500000001</v>
      </c>
      <c r="G16" s="22">
        <v>60915.595000000001</v>
      </c>
      <c r="H16" s="22">
        <v>20370.599999999999</v>
      </c>
      <c r="I16" s="22">
        <v>11990.694</v>
      </c>
      <c r="J16" s="22">
        <v>61653.42054878558</v>
      </c>
      <c r="K16" s="22">
        <v>55921.520548785586</v>
      </c>
      <c r="L16" s="22">
        <v>16778.7</v>
      </c>
      <c r="M16" s="22">
        <v>11990.694</v>
      </c>
      <c r="N16" s="22">
        <v>56077.834855905552</v>
      </c>
      <c r="O16" s="22">
        <v>50137.634855905548</v>
      </c>
      <c r="P16" s="22">
        <v>15810.3</v>
      </c>
      <c r="Q16" s="22">
        <v>12854.339</v>
      </c>
      <c r="R16" s="22">
        <v>47010.763977072384</v>
      </c>
      <c r="S16" s="22">
        <v>41070.563977072386</v>
      </c>
      <c r="T16" s="22">
        <v>15810.3</v>
      </c>
      <c r="U16" s="22">
        <v>13558.947</v>
      </c>
    </row>
    <row r="17" spans="1:21" ht="37.5" x14ac:dyDescent="0.3">
      <c r="A17" s="11" t="s">
        <v>17</v>
      </c>
      <c r="B17" s="21">
        <f>B15-B16</f>
        <v>1572.0999999999985</v>
      </c>
      <c r="C17" s="21">
        <f>C15-C16</f>
        <v>1689.8960000000006</v>
      </c>
      <c r="D17" s="22">
        <f>D15-D16</f>
        <v>-117.79999999999927</v>
      </c>
      <c r="E17" s="22">
        <f>E15-E16</f>
        <v>130.81900000000132</v>
      </c>
      <c r="F17" s="22">
        <f>F15-F16</f>
        <v>-2458.2870000000112</v>
      </c>
      <c r="G17" s="22">
        <f>G15-G16</f>
        <v>-1871.4860000000044</v>
      </c>
      <c r="H17" s="22">
        <v>-586.79999999999995</v>
      </c>
      <c r="I17" s="22">
        <f>I15-I16</f>
        <v>0</v>
      </c>
      <c r="J17" s="22">
        <v>-3679.5536276361236</v>
      </c>
      <c r="K17" s="22">
        <v>-3679.5536276361236</v>
      </c>
      <c r="L17" s="22">
        <v>0</v>
      </c>
      <c r="M17" s="22">
        <f>M15-M16</f>
        <v>0</v>
      </c>
      <c r="N17" s="22">
        <v>104.2798599999951</v>
      </c>
      <c r="O17" s="22">
        <v>104.27986000000237</v>
      </c>
      <c r="P17" s="22">
        <v>0</v>
      </c>
      <c r="Q17" s="22">
        <f>Q15-Q16</f>
        <v>0</v>
      </c>
      <c r="R17" s="22">
        <v>1068.2427370000078</v>
      </c>
      <c r="S17" s="22">
        <v>1068.2427370000005</v>
      </c>
      <c r="T17" s="22">
        <v>0</v>
      </c>
      <c r="U17" s="22">
        <f>U15-U16</f>
        <v>0</v>
      </c>
    </row>
    <row r="19" spans="1:21" x14ac:dyDescent="0.3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1:21" x14ac:dyDescent="0.3">
      <c r="A20" s="16" t="s">
        <v>18</v>
      </c>
      <c r="B20" s="17"/>
      <c r="C20" s="18"/>
      <c r="D20" s="18" t="s">
        <v>19</v>
      </c>
      <c r="O20" s="18"/>
      <c r="P20" s="18"/>
      <c r="Q20" s="18"/>
    </row>
    <row r="21" spans="1:21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</sheetData>
  <customSheetViews>
    <customSheetView guid="{7E91C239-5384-49A4-9250-0990022A695D}" scale="60">
      <pane xSplit="1" ySplit="6" topLeftCell="B7" activePane="bottomRight" state="frozen"/>
      <selection pane="bottomRight" activeCell="K28" sqref="K28"/>
      <colBreaks count="1" manualBreakCount="1">
        <brk id="20" max="19" man="1"/>
      </colBreaks>
      <pageMargins left="0.70866141732283472" right="0.70866141732283472" top="0.74803149606299213" bottom="0.74803149606299213" header="0.31496062992125984" footer="0.31496062992125984"/>
      <pageSetup paperSize="9" scale="45" orientation="landscape" r:id="rId1"/>
    </customSheetView>
    <customSheetView guid="{9B39F6D8-886C-4FEB-A201-8F3D74159ED6}" scale="80">
      <pane xSplit="1" ySplit="6" topLeftCell="G7" activePane="bottomRight" state="frozen"/>
      <selection pane="bottomRight" activeCell="B7" sqref="B7"/>
      <colBreaks count="1" manualBreakCount="1">
        <brk id="9" max="19" man="1"/>
      </colBreaks>
      <pageMargins left="0.70866141732283472" right="0.70866141732283472" top="0.74803149606299213" bottom="0.74803149606299213" header="0.31496062992125984" footer="0.31496062992125984"/>
      <pageSetup paperSize="9" scale="61" orientation="landscape" r:id="rId2"/>
    </customSheetView>
    <customSheetView guid="{02AC02E1-0868-4C93-91F9-DED382C6CB5A}" scale="80" showPageBreaks="1" printArea="1">
      <pane xSplit="7" ySplit="10" topLeftCell="M11" activePane="bottomRight" state="frozen"/>
      <selection pane="bottomRight" activeCell="L14" sqref="L14"/>
      <colBreaks count="1" manualBreakCount="1">
        <brk id="9" max="19" man="1"/>
      </colBreaks>
      <pageMargins left="0.70866141732283472" right="0.70866141732283472" top="0.74803149606299213" bottom="0.74803149606299213" header="0.31496062992125984" footer="0.31496062992125984"/>
      <pageSetup paperSize="9" scale="61" orientation="landscape" r:id="rId3"/>
    </customSheetView>
    <customSheetView guid="{3DB9A823-FCE3-4330-A7C7-BFFEA7DD3F23}" showPageBreaks="1" printArea="1" hiddenColumns="1">
      <pane xSplit="1" ySplit="6" topLeftCell="B7" activePane="bottomRight" state="frozen"/>
      <selection pane="bottomRight" activeCell="Y17" sqref="Y17"/>
      <colBreaks count="1" manualBreakCount="1">
        <brk id="18" max="19" man="1"/>
      </colBreaks>
      <pageMargins left="0.70866141732283472" right="0.70866141732283472" top="0.74803149606299213" bottom="0.74803149606299213" header="0.31496062992125984" footer="0.31496062992125984"/>
      <pageSetup paperSize="9" scale="61" orientation="landscape" r:id="rId4"/>
    </customSheetView>
    <customSheetView guid="{F1F9B512-73DD-4A99-B02E-7135499102BB}" scale="60">
      <pane xSplit="1" ySplit="6" topLeftCell="B7" activePane="bottomRight" state="frozen"/>
      <selection pane="bottomRight" activeCell="D18" sqref="D18"/>
      <colBreaks count="1" manualBreakCount="1">
        <brk id="20" max="19" man="1"/>
      </colBreaks>
      <pageMargins left="0.70866141732283472" right="0.70866141732283472" top="0.74803149606299213" bottom="0.74803149606299213" header="0.31496062992125984" footer="0.31496062992125984"/>
      <pageSetup paperSize="9" scale="45" orientation="landscape" r:id="rId5"/>
    </customSheetView>
  </customSheetViews>
  <mergeCells count="7">
    <mergeCell ref="A2:S2"/>
    <mergeCell ref="A5:A6"/>
    <mergeCell ref="B5:E5"/>
    <mergeCell ref="F5:I5"/>
    <mergeCell ref="J5:M5"/>
    <mergeCell ref="N5:Q5"/>
    <mergeCell ref="R5:U5"/>
  </mergeCells>
  <pageMargins left="0.70866141732283472" right="0.70866141732283472" top="0.74803149606299213" bottom="0.74803149606299213" header="0.31496062992125984" footer="0.31496062992125984"/>
  <pageSetup paperSize="9" scale="45" orientation="landscape" r:id="rId6"/>
  <colBreaks count="1" manualBreakCount="1">
    <brk id="20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конс. (2)</vt:lpstr>
      <vt:lpstr>'конс.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СОБП Канкулова Зарета 154 42-42-84</dc:creator>
  <cp:lastModifiedBy>МБУ Казакова Фатима 124</cp:lastModifiedBy>
  <cp:lastPrinted>2021-10-22T12:38:05Z</cp:lastPrinted>
  <dcterms:created xsi:type="dcterms:W3CDTF">2020-10-13T13:52:15Z</dcterms:created>
  <dcterms:modified xsi:type="dcterms:W3CDTF">2022-10-28T07:03:15Z</dcterms:modified>
</cp:coreProperties>
</file>